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projetos\Esteira Grandes Obras\PROCESSOS PLC\PLC 2025 2669 - CFTV IP NOVO\NOVO PROCESSO - CFTV IP NOVO\ENVIO 09.04 (VALIDADO CAC)\PARA PUBLICAR\EDITÁVEL\"/>
    </mc:Choice>
  </mc:AlternateContent>
  <bookViews>
    <workbookView xWindow="0" yWindow="0" windowWidth="28800" windowHeight="12180"/>
  </bookViews>
  <sheets>
    <sheet name="GERAL" sheetId="1" r:id="rId1"/>
  </sheets>
  <definedNames>
    <definedName name="_xlnm._FilterDatabase" localSheetId="0" hidden="1">GERAL!$A$17:$I$66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20" i="1"/>
  <c r="H21" i="1"/>
  <c r="H24" i="1"/>
  <c r="H25" i="1"/>
  <c r="H26" i="1"/>
  <c r="H27" i="1"/>
  <c r="H28" i="1"/>
  <c r="H30" i="1"/>
  <c r="H31" i="1"/>
  <c r="H33" i="1"/>
  <c r="H34" i="1"/>
  <c r="H36" i="1"/>
  <c r="H39" i="1"/>
  <c r="H40" i="1"/>
  <c r="H41" i="1"/>
  <c r="H42" i="1"/>
  <c r="H43" i="1"/>
  <c r="H44" i="1"/>
  <c r="H45" i="1"/>
  <c r="H49" i="1"/>
  <c r="H50" i="1"/>
  <c r="H52" i="1"/>
  <c r="H53" i="1"/>
  <c r="H55" i="1"/>
  <c r="H56" i="1"/>
  <c r="H58" i="1"/>
  <c r="H61" i="1"/>
  <c r="H63" i="1"/>
  <c r="H65" i="1"/>
  <c r="E66" i="1" l="1"/>
  <c r="F66" i="1"/>
  <c r="G66" i="1"/>
  <c r="H66" i="1" l="1"/>
</calcChain>
</file>

<file path=xl/sharedStrings.xml><?xml version="1.0" encoding="utf-8"?>
<sst xmlns="http://schemas.openxmlformats.org/spreadsheetml/2006/main" count="248" uniqueCount="134">
  <si>
    <t>DADOS DO PRESTADOR DE SERVIÇO</t>
  </si>
  <si>
    <t>DADOS DA UNIDADE BENEFICIADA COM O SERVIÇO</t>
  </si>
  <si>
    <t>LOGO DA EMPRESA</t>
  </si>
  <si>
    <t xml:space="preserve">EMPRESA: </t>
  </si>
  <si>
    <t>BANCO DO NORDESTE DO BRASIL S.A.</t>
  </si>
  <si>
    <t>CNPJ:</t>
  </si>
  <si>
    <r>
      <t xml:space="preserve">TOMADOR: </t>
    </r>
    <r>
      <rPr>
        <sz val="10"/>
        <rFont val="Arial Narrow"/>
        <family val="2"/>
      </rPr>
      <t xml:space="preserve">   </t>
    </r>
  </si>
  <si>
    <t xml:space="preserve">NOME DE CONTATO: </t>
  </si>
  <si>
    <t xml:space="preserve">TELEFONES DE CONTATO: </t>
  </si>
  <si>
    <t xml:space="preserve">ENDEREÇO: </t>
  </si>
  <si>
    <t xml:space="preserve">E-MAIL: </t>
  </si>
  <si>
    <t>OBRA:</t>
  </si>
  <si>
    <t xml:space="preserve">EDITAL Nº: </t>
  </si>
  <si>
    <r>
      <t>PRAZO DE EXECUÇÃO:</t>
    </r>
    <r>
      <rPr>
        <sz val="10"/>
        <rFont val="Arial Narrow"/>
        <family val="2"/>
      </rPr>
      <t xml:space="preserve"> Conforme Projeto Básico</t>
    </r>
  </si>
  <si>
    <t>DESCONTO</t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</si>
  <si>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</si>
  <si>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</si>
  <si>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</si>
  <si>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t>BDI MATERIAL</t>
  </si>
  <si>
    <t>BDI MÃO DE OBRA:</t>
  </si>
  <si>
    <t>VALOR DA PROPOSTA COM DESCONTO</t>
  </si>
  <si>
    <r>
      <rPr>
        <b/>
        <sz val="8"/>
        <rFont val="Arial"/>
        <family val="2"/>
      </rPr>
      <t>QTD</t>
    </r>
  </si>
  <si>
    <t>TOTAL MATERIAL COM BDI</t>
  </si>
  <si>
    <t>TOTAL MÃO DE OBRA COM BDI</t>
  </si>
  <si>
    <t>VALOR TOTAL</t>
  </si>
  <si>
    <t>1</t>
  </si>
  <si>
    <t>SERVIÇOS PRELIMINARES</t>
  </si>
  <si>
    <t/>
  </si>
  <si>
    <t>1.1</t>
  </si>
  <si>
    <t>UN</t>
  </si>
  <si>
    <t>1.2</t>
  </si>
  <si>
    <t>1.3</t>
  </si>
  <si>
    <t>M2</t>
  </si>
  <si>
    <t>M/MÊS</t>
  </si>
  <si>
    <t>ADMINISTRAÇÃO DA OBRA</t>
  </si>
  <si>
    <t>OBRAS CIVIS</t>
  </si>
  <si>
    <t>SERVIÇOS FINAIS</t>
  </si>
  <si>
    <t>LIMPEZA FINAL DA OBRA</t>
  </si>
  <si>
    <t>NOME DO RESPOSÁVEL DA EMPRESA</t>
  </si>
  <si>
    <t>NOME DA EMPRESA</t>
  </si>
  <si>
    <t>LOCAL, DATA</t>
  </si>
  <si>
    <t>LIMPEZA CONTÍNUA DA OBRA</t>
  </si>
  <si>
    <t>PLANILHA DE ORÇAMENTO</t>
  </si>
  <si>
    <t>TAXA DE REGISTRO NO CONSELHO COMPETENTE</t>
  </si>
  <si>
    <t>LOCAÇÃO DE ANDAIME METÁLICO TUBULAR TIPO TORRE, INCLUSIVE MONTAGEM E DESMONTAGEM</t>
  </si>
  <si>
    <t>RETIRADA DE ENTULHO DA OBRA UTILIZANDO CAIXA COLETORA CAPACIDADE 5 M3 - INCLUSIVE CARGA MANUAL DE ENTULHO</t>
  </si>
  <si>
    <t>FORRO</t>
  </si>
  <si>
    <t>DIVERSOS</t>
  </si>
  <si>
    <t>2.1.1</t>
  </si>
  <si>
    <t>2.1.2</t>
  </si>
  <si>
    <t>2.1.3</t>
  </si>
  <si>
    <t>2.1.4</t>
  </si>
  <si>
    <t>2.1.5</t>
  </si>
  <si>
    <t>2.2.1</t>
  </si>
  <si>
    <t>2.2.2</t>
  </si>
  <si>
    <t>2.3.1</t>
  </si>
  <si>
    <t>2.3.2</t>
  </si>
  <si>
    <t>2.4.1</t>
  </si>
  <si>
    <t>CFTV-IP</t>
  </si>
  <si>
    <t>ADEQUAÇÃO DE RACK</t>
  </si>
  <si>
    <t>REMOÇÃO DE VOICE PANEL DE TELEFONIA ANALÓGICA (SEM REAPROVEITAMENTO)</t>
  </si>
  <si>
    <t>ORGANIZAÇÃO DO RACK DE COMUNICAÇÃO COM LIMPEZA COMPLETA, IDENTIFICAÇÃO DE TODOS OS PONTOS COM ANILHAS E IDENTIFICAÇÃO COM A ROTULADORA (TANTO NOS CABOS QUE CHEGAM NO PATCH PANEL COMO NOS PATCH CORD QUE VAI NO SWITCH), ORGANIZAÇÃO DOS CABOS TRASEIROS COM FITA TIPO VELCRO, DUPLA FACE E CABOS DIANTEIROS NOS ORGANIZADORES DE CABOS E FIXAÇÃO DOS EQUIPAMENTOS COM PARAFUSO M5 E PORCA GAIOLA</t>
  </si>
  <si>
    <t>PATCH PANEL 24 PORTAS, CATEGORIA 6, FAB. PLP, REF. KEN24-CAT6, OU EQUIVALENTE - FORNECIMENTO E INSTALAÇÃO.</t>
  </si>
  <si>
    <t>PASSA CABOS FECHADO HORIZONTAL CENTRAL 2U (REF. CHARTHON'S 133.03.002, Q&amp;T EQUIPAMENTOS REF. GRA 7002, OU SIMILAR) - FORNECIMENTO E INSTALAÇÃO</t>
  </si>
  <si>
    <t>GUIA DE CABOS HORIZONTAL 19" 1U 80MM PT W0718/01 - FORNECIMENTO E MONTAGEM</t>
  </si>
  <si>
    <t>CALHA DE 12 TOMADAS RACK 19" - FORNECIMENTO E INSTALAÇÃO</t>
  </si>
  <si>
    <t>PONTOS CFTV IP</t>
  </si>
  <si>
    <t>PONTOS DE REDE</t>
  </si>
  <si>
    <t>PONTO TETO</t>
  </si>
  <si>
    <t>PONTO DE REDE INCLUINDO FORNECIMENTO E INSTALAÇÃO DE: ELETRODUTOS DE PVC RÍGIDO ROSCÁVEL ATÉ 40 METROS (DN = 32MM) INCLUSIVE CONEXÕES E FIXAÇÕES; CONDULETE DE ALUMÍNIO, TIPO E, P/ ELETRODUTO DN 32 MM; PATCH-CORD 2,5M RJ45/RJ45 4 PARES, COR AZUL, CAT.6 (2 UNIDADES POR PONTO); FIXAÇÃO DE ELETRODUTOS, DIÂMETROS MENORES OU IGUAIS A 40 MM, COM ABRAÇADEIRA METÁLICA FLEXÍVEL 18 MM, FIXADA DIRETAMENTE NA LAJE.</t>
  </si>
  <si>
    <t>PONTO DE REDE INCLUINDO FORNECIMENTO E INSTALAÇÃO DE: ELETRODUTOS DE PVC RÍGIDO ROSCÁVEL ACIMA DE 40 METROS (DN = 32MM) INCLUSIVE CONEXÕES E FIXAÇÕES; CONDULETE DE ALUMÍNIO, TIPO E, P/ ELETRODUTO DN 32 MM, COM CONECTOR RJ-45 FÊMEA REF. 56115/17 CAT.6, FAB. TRAMONTINA OU EQUIVALENTE; PATCH-CORD 2,5M RJ45/RJ45 4 PARES, COR AZUL, CAT.6 (2 UNIDADES POR PONTO); FIXAÇÃO DE ELETRODUTOS, DIÂMETROS MENORES OU IGUAIS A 40 MM, COM ABRAÇADEIRA METÁLICA FLEXÍVEL 18 MM, FIXADA DIRETAMENTE NA LAJE.</t>
  </si>
  <si>
    <t>PONTO PAREDE/DIVISÓRIA COM SUBIDA DE 1,40M</t>
  </si>
  <si>
    <t>PONTO DE REDE EM PAREDE/DIVISÓRIA COM SUBIDA DE 1,40M, INCLUINDO FORNECIMENTO E INSTALAÇÃO DE: ELETRODUTOS DE PVC RÍGIDO ROSCÁVEL ATÉ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</si>
  <si>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DE REDE EM PAREDE/DIVISÓRIA COM SUBIDA DE 1,40M, INCLUINDO FORNECIMENTO E INSTALAÇÃO DE: ELETRODUTOS DE PVC RÍGIDO ROSCÁVEL ACIMA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</si>
  <si>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PAREDE/DIVISÓRIA COM SUBIDA DE 2,30M</t>
  </si>
  <si>
    <t>PONTO DE REDE EM PAREDE/DIVISÓRIA COM SUBIDA DE 2,30M, INCLUINDO FORNECIMENTO E INSTALAÇÃO DE: ELETRODUTOS DE PVC RÍGIDO ROSCÁVEL ATÉ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</si>
  <si>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DE REDE EM PAREDE/DIVISÓRIA COM SUBIDA DE 2,30M, INCLUINDO FORNECIMENTO E INSTALAÇÃO DE: ELETRODUTOS DE PVC RÍGIDO ROSCÁVEL ACIMA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</si>
  <si>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EXTERNO</t>
  </si>
  <si>
    <t>PONTO DE REDE EM PAREDE EXTERNA INCLUINDO FORNECIMENTO E INSTALAÇÃO DE: ELETRODUTOS DE PVC RÍGIDO ROSCÁVEL (DN = 32MM) INCLUSIVE CONEXÕES E FIXAÇÕES; CAIXA DE PASSAGEM EM ALUMÍNIO DE EMBUTIR (15 X 15 X 10 CM) COM TAMPA CEGA EM AÇO INOX; CABO DE REDE UTP, 4 PARES, CATEGORIA 6, ATÉ 30M; PATCH-CORD 2,5M RJ45/RJ45 4 PARES, COR AZUL, CAT.6 (1 UNIDADE POR PONTO);CONDULETE DE ALUMÍNIO, TIPO C, PARA ELETRODUTO PVC RIGIDO DN 32 MM (1"), COM TAMPA CEGA, SOBRE FORRO . FURO MANUAL EM ALVENARIA, PARA INSTALAÇÕES ELÉTRICAS (DIÂMETRO MÁX. 40MM) COM POSTERIOR CHUMBAMENTO;PREPARO DE SUPERFICIE COM LIXAMENTO DE PAREDES; FUNDO SELADOR ACRÍLICO (APLICAÇÃO MANUAL EM UMA DEMÃO); PINTURA LÁTEX ACRÍLICA PREMIUM (APLICAÇÃO MANUAL EM DUAS DEMÃOS).</t>
  </si>
  <si>
    <t>CERTIFICAÇÃO DE REDE COM EMISSÃO DE LAUDO TÉCNICO - ENSAIOS DE CONTINUIDADE, ISOLAÇÃO, CURTO CIRCUITO, TROCA DE CONDUTORES ENTRE PARES, INVERSÃO DE CONDUTORES ENTRE PARES, INVERSÃO DE CONDUTORES DO PAR, NEXT, ATENUAÇÃO, NÍVEL DE RUÍDOS E CAPACITÂNCIA MÚTUA PARA OPERAÇÃO DA REDE DE 1000 MBPS</t>
  </si>
  <si>
    <t>3.1.1</t>
  </si>
  <si>
    <t>3.1.2</t>
  </si>
  <si>
    <t>3.1.3</t>
  </si>
  <si>
    <t>3.1.4</t>
  </si>
  <si>
    <t>3.1.5</t>
  </si>
  <si>
    <t>3.1.6</t>
  </si>
  <si>
    <t>3.1.7</t>
  </si>
  <si>
    <t>3.2.1</t>
  </si>
  <si>
    <t>3.2.2</t>
  </si>
  <si>
    <t>3.3.1</t>
  </si>
  <si>
    <t>DEMOLIÇÕES, REMOÇÕES E RETIRADAS</t>
  </si>
  <si>
    <t>ADMINISTRAÇÃO LOCAL DA OBRA</t>
  </si>
  <si>
    <t>MOBILIZAÇÃO DE PESSOAL E EQUIPAMENTO</t>
  </si>
  <si>
    <t>DESMOBILIZAÇÃO DE PESSOAL E EQUIPAMENTO</t>
  </si>
  <si>
    <t>2</t>
  </si>
  <si>
    <t>2.1</t>
  </si>
  <si>
    <t>LOCAÇÃO DE CONTAINER TIPO DEPÓSITO - ÁREA MÍNIMA DE 13,80 M²</t>
  </si>
  <si>
    <t>UN/MES</t>
  </si>
  <si>
    <t>ELABORAÇÃO DE PROJETO EXECUTIVO DE INFRAESTRUTURA DOS PONTOS DE REDE (CABEAMENTO ESTRUTURADO) E PONTOS DE ELÉTRICA - COM ELABORAÇÃO DE MEMORIAL DESCRITIVO E EMISSÃO DO REGISTRO DE RESPONSABILIDADE TÉCNICA, INCLUSIVE AS BUILT APÓS A EXECUÇÃO DOS SERVIÇOS. (AGÊNCIAS ATÉ 790,M²)</t>
  </si>
  <si>
    <t>ELABORAÇÃO DE PROJETO EXECUTIVO DE INFRAESTRUTURA DOS PONTOS DE REDE (CABEAMENTO ESTRUTURADO) E PONTOS DE ELÉTRICA - COM ELABORAÇÃO DE MEMORIAL DESCRITIVO E EMISSÃO DO REGISTRO DE RESPONSABILIDADE TÉCNICA, INCLUSIVE AS BUILT APÓS A EXECUÇÃO DOS SERVIÇOS. (AGÊNCIAS ACIMA 790,M²)</t>
  </si>
  <si>
    <t>2.2</t>
  </si>
  <si>
    <t>2.3</t>
  </si>
  <si>
    <t>REMOÇÃO E REINSTALAÇÃO DE FORRO MODULAR EM PLACAS DE GESSO (8MM) ACARTONADO COM REVESTIMENTO VINILICO BRANCO E PERFIS TIPO T EM ALUMÍNIO NA COR BRANCA MODULAÇÃO 625X1250MM</t>
  </si>
  <si>
    <t>FORNECIMENTO E INSTALAÇÃO DE FORRO MODULAR EM PLACAS DE GESSO (8MM) ACARTONADO COM REVESTIMENTO VINILICO BRANCO E PERFIS TIPO T EM AÇO NA COR BRANCA MODULAÇÃO 625X1250MM OU FORRO DE FIBRA MINERAL, INCLUSIVE ESTRUTURA DE FIXAÇÃO - (PLACA 0,625X1,250M)</t>
  </si>
  <si>
    <t>2.4</t>
  </si>
  <si>
    <t>3</t>
  </si>
  <si>
    <t>3.1</t>
  </si>
  <si>
    <t>RACK ABERTO 44 U'S, 670MM, PROFUNDIDADE PADRÃO 19" - FORNECIMENTO E INSTALAÇÃO</t>
  </si>
  <si>
    <t>3.2</t>
  </si>
  <si>
    <t>3.2.1.1</t>
  </si>
  <si>
    <t>3.2.1.1.1</t>
  </si>
  <si>
    <t>UNID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</si>
  <si>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</si>
  <si>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</si>
  <si>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</si>
  <si>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</si>
  <si>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</si>
  <si>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</si>
  <si>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</si>
  <si>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3.2.1.4</t>
  </si>
  <si>
    <t>3.2.1.4.1</t>
  </si>
  <si>
    <t>PONTOS DE ENERGIA</t>
  </si>
  <si>
    <t>3.2.2.1</t>
  </si>
  <si>
    <t>PONTO NO TETO</t>
  </si>
  <si>
    <t>3.2.2.1.1</t>
  </si>
  <si>
    <t>PONTO DE ELÉTRICA INCLUINDO FORNECIMENTO E INSTALAÇÃO DE:CABO DE COBRE FLEXÍVEL ISOLADO, 2,5 MM², ANTI-CHAMA 450/750 V, PARA CIRCUITOS TERMINAIS; PORTA EQUIPAMENTO TIPO TAMPA COM FURO NBR (3X), REF. MD 73/3 FNBR3 NA COR CINZA ENGEDUTO, COM 02 TOMADAS DE CORRENTE ELÉTRICA 10A; FIXAÇÃO E SUSTENTAÇÃO DE ELETRODUTO NA LAJE, COM FITA PERFURADA, TIRO COM PINO E PARABOLT 1/4", SUPORTE TIPO Y,FIXADO DIRETAMENTE NA LAJE/FORRO (UNID).</t>
  </si>
  <si>
    <t>3.2.2.2</t>
  </si>
  <si>
    <t>PONTO NA PAREDE COM SUBIDA DE 1,40M</t>
  </si>
  <si>
    <t>3.2.2.2.1</t>
  </si>
  <si>
    <t>PONTO DE ELÉTRICA COM SUBIDA DE 1,40M, INCLUINDO FORNECIMENTO E INSTALAÇÃO DE: CABO DE COBRE FLEXÍVEL ISOLADO, 2,5 MM², ANTI-CHAMA 450/750 V, PARA CIRCUITOS TERMINAIS; CAIXA DE DERIVAÇÃO ELETRODUTO DE 3X1", PERFIL 30MM, COR CINZA; DUTO SIMPLES 30 EM ALUMINIO CINZA ,COM TAMPA; FIXAÇÃO E SUSTENTAÇÃO DE ELETRODUTO NA LAJE, COM FITA PERFURADA, TIRO COM PINO E PARABOLT 1/4", SUPORTE TIPO Y; PORTA EQUIPAMENTO TIPO TAMPA COM FURO NBR (3X), REF. MD 73/3 FNBR3 NA COR CINZA ENGEDUTO, COM 02 TOMADAS DE CORRENTE ELÉTRICA 10A E FIXAÇÃO DE CANALETA NA PAREDE/DIVISÓRIA.</t>
  </si>
  <si>
    <t>3.3</t>
  </si>
  <si>
    <t>Diversas Unidades - ITEM 5: BA, MG, ES, SP e RJ.</t>
  </si>
  <si>
    <t>Obs.: Deverão ser preenchidas apenas as células onde estão sinalizadas de azul</t>
  </si>
  <si>
    <r>
      <t xml:space="preserve">VALIDADE DA PROPOSTA: </t>
    </r>
    <r>
      <rPr>
        <sz val="10"/>
        <rFont val="Arial Narrow"/>
        <family val="2"/>
      </rPr>
      <t>120 (CENTO E VINTE) DIAS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</si>
</sst>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u/>
      <sz val="10"/>
      <color rgb="FFFF0000"/>
      <name val="Arial Narrow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"/>
      <family val="2"/>
    </font>
    <font>
      <b/>
      <u/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4" fontId="3" fillId="0" borderId="0" xfId="0" applyNumberFormat="1" applyFont="1" applyProtection="1">
      <protection hidden="1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8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vertical="center"/>
    </xf>
    <xf numFmtId="0" fontId="3" fillId="2" borderId="4" xfId="1" applyFont="1" applyFill="1" applyBorder="1" applyProtection="1">
      <protection locked="0"/>
    </xf>
    <xf numFmtId="0" fontId="14" fillId="0" borderId="3" xfId="0" applyFont="1" applyBorder="1" applyAlignment="1">
      <alignment vertical="center"/>
    </xf>
    <xf numFmtId="0" fontId="6" fillId="2" borderId="8" xfId="1" applyFont="1" applyFill="1" applyBorder="1" applyProtection="1">
      <protection locked="0"/>
    </xf>
    <xf numFmtId="0" fontId="6" fillId="2" borderId="8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Protection="1">
      <protection locked="0"/>
    </xf>
    <xf numFmtId="0" fontId="6" fillId="4" borderId="0" xfId="0" applyFont="1" applyFill="1"/>
    <xf numFmtId="0" fontId="0" fillId="4" borderId="0" xfId="0" applyFill="1"/>
    <xf numFmtId="0" fontId="7" fillId="0" borderId="0" xfId="0" applyFont="1"/>
    <xf numFmtId="0" fontId="7" fillId="2" borderId="15" xfId="0" applyFont="1" applyFill="1" applyBorder="1" applyAlignment="1" applyProtection="1">
      <alignment horizontal="center"/>
      <protection locked="0"/>
    </xf>
    <xf numFmtId="0" fontId="15" fillId="2" borderId="16" xfId="0" applyFont="1" applyFill="1" applyBorder="1" applyAlignment="1" applyProtection="1">
      <alignment horizontal="center" vertical="center"/>
      <protection locked="0"/>
    </xf>
    <xf numFmtId="14" fontId="15" fillId="2" borderId="16" xfId="0" applyNumberFormat="1" applyFont="1" applyFill="1" applyBorder="1" applyAlignment="1" applyProtection="1">
      <alignment horizontal="center" vertical="center"/>
      <protection locked="0"/>
    </xf>
    <xf numFmtId="0" fontId="15" fillId="2" borderId="17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" fontId="0" fillId="0" borderId="0" xfId="0" applyNumberFormat="1"/>
    <xf numFmtId="0" fontId="9" fillId="3" borderId="2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" fontId="11" fillId="0" borderId="1" xfId="3" applyNumberFormat="1" applyFont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0" fontId="7" fillId="0" borderId="1" xfId="1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8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>
      <alignment horizontal="center" vertical="center"/>
    </xf>
    <xf numFmtId="4" fontId="3" fillId="0" borderId="0" xfId="0" applyNumberFormat="1" applyFont="1" applyAlignment="1" applyProtection="1">
      <alignment horizontal="center"/>
      <protection hidden="1"/>
    </xf>
    <xf numFmtId="4" fontId="6" fillId="0" borderId="1" xfId="0" applyNumberFormat="1" applyFont="1" applyBorder="1" applyAlignment="1" applyProtection="1">
      <alignment horizontal="center" vertical="center"/>
      <protection hidden="1"/>
    </xf>
    <xf numFmtId="0" fontId="6" fillId="2" borderId="0" xfId="1" applyFont="1" applyFill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10" fontId="7" fillId="2" borderId="1" xfId="1" applyNumberFormat="1" applyFont="1" applyFill="1" applyBorder="1" applyAlignment="1" applyProtection="1">
      <alignment horizontal="center" vertical="center"/>
      <protection locked="0"/>
    </xf>
    <xf numFmtId="0" fontId="17" fillId="2" borderId="18" xfId="0" applyFont="1" applyFill="1" applyBorder="1" applyAlignment="1" applyProtection="1">
      <alignment horizontal="left" vertical="center"/>
      <protection locked="0"/>
    </xf>
  </cellXfs>
  <cellStyles count="7">
    <cellStyle name="Normal" xfId="0" builtinId="0"/>
    <cellStyle name="Normal 2" xfId="3"/>
    <cellStyle name="Normal 2 3" xfId="5"/>
    <cellStyle name="Normal 32" xfId="1"/>
    <cellStyle name="Normal 37" xfId="2"/>
    <cellStyle name="Normal 4" xfId="6"/>
    <cellStyle name="Normal 4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topLeftCell="A67" workbookViewId="0">
      <selection activeCell="B68" sqref="B68"/>
    </sheetView>
  </sheetViews>
  <sheetFormatPr defaultRowHeight="15" x14ac:dyDescent="0.25"/>
  <cols>
    <col min="1" max="1" width="10" customWidth="1"/>
    <col min="2" max="2" width="70.28515625" customWidth="1"/>
    <col min="4" max="4" width="10.7109375" customWidth="1"/>
    <col min="5" max="5" width="14.5703125" customWidth="1"/>
    <col min="6" max="6" width="13" customWidth="1"/>
    <col min="7" max="7" width="13.28515625" bestFit="1" customWidth="1"/>
    <col min="8" max="8" width="18.140625" bestFit="1" customWidth="1"/>
  </cols>
  <sheetData>
    <row r="1" spans="1:9" ht="15.75" thickBot="1" x14ac:dyDescent="0.3">
      <c r="A1" s="12"/>
      <c r="D1" s="13"/>
    </row>
    <row r="2" spans="1:9" x14ac:dyDescent="0.25">
      <c r="A2" s="14"/>
      <c r="B2" s="15" t="s">
        <v>0</v>
      </c>
      <c r="C2" s="62" t="s">
        <v>1</v>
      </c>
      <c r="D2" s="63"/>
      <c r="E2" s="63"/>
      <c r="F2" s="64"/>
      <c r="G2" s="46" t="s">
        <v>2</v>
      </c>
      <c r="H2" s="47"/>
    </row>
    <row r="3" spans="1:9" x14ac:dyDescent="0.25">
      <c r="A3" s="16"/>
      <c r="B3" s="17" t="s">
        <v>3</v>
      </c>
      <c r="C3" s="65" t="s">
        <v>4</v>
      </c>
      <c r="D3" s="66"/>
      <c r="E3" s="66"/>
      <c r="F3" s="67"/>
      <c r="G3" s="48"/>
      <c r="H3" s="49"/>
    </row>
    <row r="4" spans="1:9" x14ac:dyDescent="0.25">
      <c r="A4" s="16"/>
      <c r="B4" s="17" t="s">
        <v>5</v>
      </c>
      <c r="C4" s="68" t="s">
        <v>6</v>
      </c>
      <c r="D4" s="69"/>
      <c r="E4" s="69"/>
      <c r="F4" s="70"/>
      <c r="G4" s="48"/>
      <c r="H4" s="49"/>
    </row>
    <row r="5" spans="1:9" x14ac:dyDescent="0.25">
      <c r="A5" s="16"/>
      <c r="B5" s="18" t="s">
        <v>7</v>
      </c>
      <c r="C5" s="68"/>
      <c r="D5" s="69"/>
      <c r="E5" s="69"/>
      <c r="F5" s="70"/>
      <c r="G5" s="48"/>
      <c r="H5" s="49"/>
    </row>
    <row r="6" spans="1:9" x14ac:dyDescent="0.25">
      <c r="A6" s="16"/>
      <c r="B6" s="17" t="s">
        <v>8</v>
      </c>
      <c r="C6" s="68" t="s">
        <v>9</v>
      </c>
      <c r="D6" s="69"/>
      <c r="E6" s="69"/>
      <c r="F6" s="70"/>
      <c r="G6" s="48"/>
      <c r="H6" s="49"/>
    </row>
    <row r="7" spans="1:9" ht="15.75" thickBot="1" x14ac:dyDescent="0.3">
      <c r="A7" s="16"/>
      <c r="B7" s="19" t="s">
        <v>10</v>
      </c>
      <c r="C7" s="71"/>
      <c r="D7" s="72"/>
      <c r="E7" s="72"/>
      <c r="F7" s="73"/>
      <c r="G7" s="50"/>
      <c r="H7" s="51"/>
    </row>
    <row r="8" spans="1:9" x14ac:dyDescent="0.25">
      <c r="A8" s="52"/>
      <c r="B8" s="52"/>
      <c r="C8" s="20"/>
      <c r="D8" s="21"/>
      <c r="E8" s="21"/>
      <c r="F8" s="21"/>
      <c r="G8" s="53"/>
      <c r="H8" s="53"/>
      <c r="I8" s="21"/>
    </row>
    <row r="9" spans="1:9" x14ac:dyDescent="0.25">
      <c r="A9" s="1"/>
      <c r="B9" s="1"/>
      <c r="C9" s="2"/>
      <c r="D9" s="3"/>
      <c r="E9" s="4"/>
      <c r="F9" s="4"/>
      <c r="G9" s="5"/>
      <c r="H9" s="5"/>
      <c r="I9" s="6"/>
    </row>
    <row r="10" spans="1:9" x14ac:dyDescent="0.25">
      <c r="A10" s="7" t="s">
        <v>11</v>
      </c>
      <c r="B10" s="27" t="s">
        <v>131</v>
      </c>
      <c r="C10" s="28"/>
      <c r="D10" s="28"/>
      <c r="E10" s="28"/>
      <c r="F10" s="28"/>
      <c r="G10" s="56"/>
      <c r="H10" s="56"/>
      <c r="I10" s="6"/>
    </row>
    <row r="11" spans="1:9" x14ac:dyDescent="0.25">
      <c r="A11" s="7"/>
      <c r="B11" s="8"/>
      <c r="C11" s="57"/>
      <c r="D11" s="57"/>
      <c r="E11" s="57"/>
      <c r="F11" s="57"/>
      <c r="G11" s="58"/>
      <c r="H11" s="58"/>
      <c r="I11" s="6"/>
    </row>
    <row r="12" spans="1:9" x14ac:dyDescent="0.25">
      <c r="A12" s="7" t="s">
        <v>12</v>
      </c>
      <c r="B12" s="61"/>
      <c r="C12" s="9"/>
      <c r="D12" s="9"/>
      <c r="E12" s="9"/>
      <c r="F12" s="9"/>
      <c r="G12" s="10"/>
      <c r="H12" s="10"/>
      <c r="I12" s="6"/>
    </row>
    <row r="13" spans="1:9" x14ac:dyDescent="0.25">
      <c r="A13" s="59" t="s">
        <v>42</v>
      </c>
      <c r="B13" s="59"/>
      <c r="C13" s="59"/>
      <c r="D13" s="59"/>
      <c r="E13" s="59"/>
      <c r="F13" s="59"/>
      <c r="G13" s="59"/>
      <c r="H13" s="59"/>
      <c r="I13" s="59"/>
    </row>
    <row r="14" spans="1:9" x14ac:dyDescent="0.25">
      <c r="A14" s="7" t="s">
        <v>13</v>
      </c>
      <c r="B14" s="8"/>
      <c r="C14" s="9"/>
      <c r="D14" s="9"/>
      <c r="E14" s="9"/>
      <c r="F14" s="9"/>
      <c r="G14" s="10"/>
      <c r="H14" s="10"/>
      <c r="I14" s="6"/>
    </row>
    <row r="15" spans="1:9" x14ac:dyDescent="0.25">
      <c r="A15" s="74" t="s">
        <v>133</v>
      </c>
      <c r="B15" s="75"/>
      <c r="C15" s="9"/>
      <c r="D15" s="60" t="s">
        <v>14</v>
      </c>
      <c r="E15" s="60"/>
      <c r="F15" s="60"/>
      <c r="G15" s="60"/>
      <c r="H15" s="76">
        <v>0</v>
      </c>
      <c r="I15" s="6"/>
    </row>
    <row r="16" spans="1:9" ht="22.5" x14ac:dyDescent="0.25">
      <c r="A16" s="54" t="s">
        <v>15</v>
      </c>
      <c r="B16" s="54" t="s">
        <v>16</v>
      </c>
      <c r="C16" s="54" t="s">
        <v>17</v>
      </c>
      <c r="D16" s="43" t="s">
        <v>18</v>
      </c>
      <c r="E16" s="44">
        <v>0.28420000000000001</v>
      </c>
      <c r="F16" s="43" t="s">
        <v>19</v>
      </c>
      <c r="G16" s="45">
        <v>0.28420000000000001</v>
      </c>
      <c r="H16" s="54" t="s">
        <v>20</v>
      </c>
    </row>
    <row r="17" spans="1:8" ht="33.75" x14ac:dyDescent="0.25">
      <c r="A17" s="55"/>
      <c r="B17" s="55"/>
      <c r="C17" s="55"/>
      <c r="D17" s="30" t="s">
        <v>21</v>
      </c>
      <c r="E17" s="11" t="s">
        <v>22</v>
      </c>
      <c r="F17" s="11" t="s">
        <v>23</v>
      </c>
      <c r="G17" s="30" t="s">
        <v>24</v>
      </c>
      <c r="H17" s="55"/>
    </row>
    <row r="18" spans="1:8" x14ac:dyDescent="0.25">
      <c r="A18" s="33" t="s">
        <v>25</v>
      </c>
      <c r="B18" s="38" t="s">
        <v>34</v>
      </c>
      <c r="C18" s="33" t="s">
        <v>27</v>
      </c>
      <c r="D18" s="33" t="s">
        <v>27</v>
      </c>
      <c r="E18" s="36" t="s">
        <v>27</v>
      </c>
      <c r="F18" s="36" t="s">
        <v>27</v>
      </c>
      <c r="G18" s="42" t="s">
        <v>27</v>
      </c>
      <c r="H18" s="31"/>
    </row>
    <row r="19" spans="1:8" x14ac:dyDescent="0.25">
      <c r="A19" s="34" t="s">
        <v>28</v>
      </c>
      <c r="B19" s="35" t="s">
        <v>91</v>
      </c>
      <c r="C19" s="34" t="s">
        <v>29</v>
      </c>
      <c r="D19" s="34">
        <v>96</v>
      </c>
      <c r="E19" s="37">
        <v>10631.690641870622</v>
      </c>
      <c r="F19" s="37">
        <v>891787.29590649996</v>
      </c>
      <c r="G19" s="41">
        <v>902418.98654837057</v>
      </c>
      <c r="H19" s="31">
        <f t="shared" ref="H19:H65" si="0">G19*(1-$H$15)</f>
        <v>902418.98654837057</v>
      </c>
    </row>
    <row r="20" spans="1:8" x14ac:dyDescent="0.25">
      <c r="A20" s="34" t="s">
        <v>30</v>
      </c>
      <c r="B20" s="35" t="s">
        <v>92</v>
      </c>
      <c r="C20" s="34" t="s">
        <v>29</v>
      </c>
      <c r="D20" s="34">
        <v>96</v>
      </c>
      <c r="E20" s="37">
        <v>67151.996863791137</v>
      </c>
      <c r="F20" s="37">
        <v>0</v>
      </c>
      <c r="G20" s="37">
        <v>67151.996863791137</v>
      </c>
      <c r="H20" s="31">
        <f t="shared" si="0"/>
        <v>67151.996863791137</v>
      </c>
    </row>
    <row r="21" spans="1:8" x14ac:dyDescent="0.25">
      <c r="A21" s="34" t="s">
        <v>31</v>
      </c>
      <c r="B21" s="35" t="s">
        <v>93</v>
      </c>
      <c r="C21" s="34" t="s">
        <v>29</v>
      </c>
      <c r="D21" s="34">
        <v>96</v>
      </c>
      <c r="E21" s="37">
        <v>67151.996863791137</v>
      </c>
      <c r="F21" s="37">
        <v>0</v>
      </c>
      <c r="G21" s="37">
        <v>67151.996863791137</v>
      </c>
      <c r="H21" s="31">
        <f t="shared" si="0"/>
        <v>67151.996863791137</v>
      </c>
    </row>
    <row r="22" spans="1:8" x14ac:dyDescent="0.25">
      <c r="A22" s="33" t="s">
        <v>94</v>
      </c>
      <c r="B22" s="38" t="s">
        <v>35</v>
      </c>
      <c r="C22" s="33" t="s">
        <v>27</v>
      </c>
      <c r="D22" s="33" t="s">
        <v>27</v>
      </c>
      <c r="E22" s="36" t="s">
        <v>27</v>
      </c>
      <c r="F22" s="36" t="s">
        <v>27</v>
      </c>
      <c r="G22" s="36" t="s">
        <v>27</v>
      </c>
      <c r="H22" s="31"/>
    </row>
    <row r="23" spans="1:8" x14ac:dyDescent="0.25">
      <c r="A23" s="33" t="s">
        <v>95</v>
      </c>
      <c r="B23" s="38" t="s">
        <v>26</v>
      </c>
      <c r="C23" s="33" t="s">
        <v>27</v>
      </c>
      <c r="D23" s="33" t="s">
        <v>27</v>
      </c>
      <c r="E23" s="36" t="s">
        <v>27</v>
      </c>
      <c r="F23" s="36" t="s">
        <v>27</v>
      </c>
      <c r="G23" s="36" t="s">
        <v>27</v>
      </c>
      <c r="H23" s="31"/>
    </row>
    <row r="24" spans="1:8" x14ac:dyDescent="0.25">
      <c r="A24" s="34" t="s">
        <v>48</v>
      </c>
      <c r="B24" s="35" t="s">
        <v>43</v>
      </c>
      <c r="C24" s="34" t="s">
        <v>29</v>
      </c>
      <c r="D24" s="34">
        <v>96</v>
      </c>
      <c r="E24" s="37">
        <v>32367.235366687528</v>
      </c>
      <c r="F24" s="37">
        <v>0</v>
      </c>
      <c r="G24" s="37">
        <v>32367.235366687528</v>
      </c>
      <c r="H24" s="31">
        <f t="shared" si="0"/>
        <v>32367.235366687528</v>
      </c>
    </row>
    <row r="25" spans="1:8" ht="22.5" x14ac:dyDescent="0.25">
      <c r="A25" s="34" t="s">
        <v>49</v>
      </c>
      <c r="B25" s="35" t="s">
        <v>44</v>
      </c>
      <c r="C25" s="34" t="s">
        <v>33</v>
      </c>
      <c r="D25" s="34">
        <v>768</v>
      </c>
      <c r="E25" s="37">
        <v>31007.453968498368</v>
      </c>
      <c r="F25" s="37">
        <v>8992.1616508645275</v>
      </c>
      <c r="G25" s="37">
        <v>39999.615619362899</v>
      </c>
      <c r="H25" s="31">
        <f t="shared" si="0"/>
        <v>39999.615619362899</v>
      </c>
    </row>
    <row r="26" spans="1:8" x14ac:dyDescent="0.25">
      <c r="A26" s="34" t="s">
        <v>50</v>
      </c>
      <c r="B26" s="35" t="s">
        <v>96</v>
      </c>
      <c r="C26" s="34" t="s">
        <v>97</v>
      </c>
      <c r="D26" s="34">
        <v>96</v>
      </c>
      <c r="E26" s="37">
        <v>113605.23608878267</v>
      </c>
      <c r="F26" s="37">
        <v>9336.1505933275566</v>
      </c>
      <c r="G26" s="37">
        <v>122941.38668211023</v>
      </c>
      <c r="H26" s="31">
        <f t="shared" si="0"/>
        <v>122941.38668211023</v>
      </c>
    </row>
    <row r="27" spans="1:8" ht="45" x14ac:dyDescent="0.25">
      <c r="A27" s="34" t="s">
        <v>51</v>
      </c>
      <c r="B27" s="35" t="s">
        <v>98</v>
      </c>
      <c r="C27" s="34" t="s">
        <v>29</v>
      </c>
      <c r="D27" s="34">
        <v>88</v>
      </c>
      <c r="E27" s="37">
        <v>32849.980364427844</v>
      </c>
      <c r="F27" s="37">
        <v>63384.403820605417</v>
      </c>
      <c r="G27" s="37">
        <v>96234.384185033268</v>
      </c>
      <c r="H27" s="31">
        <f t="shared" si="0"/>
        <v>96234.384185033268</v>
      </c>
    </row>
    <row r="28" spans="1:8" ht="45" x14ac:dyDescent="0.25">
      <c r="A28" s="34" t="s">
        <v>52</v>
      </c>
      <c r="B28" s="35" t="s">
        <v>99</v>
      </c>
      <c r="C28" s="34" t="s">
        <v>29</v>
      </c>
      <c r="D28" s="34">
        <v>8</v>
      </c>
      <c r="E28" s="37">
        <v>3012.5589090736526</v>
      </c>
      <c r="F28" s="37">
        <v>9291.4697134771141</v>
      </c>
      <c r="G28" s="37">
        <v>12304.028622550766</v>
      </c>
      <c r="H28" s="31">
        <f t="shared" si="0"/>
        <v>12304.028622550766</v>
      </c>
    </row>
    <row r="29" spans="1:8" x14ac:dyDescent="0.25">
      <c r="A29" s="33" t="s">
        <v>100</v>
      </c>
      <c r="B29" s="38" t="s">
        <v>90</v>
      </c>
      <c r="C29" s="33" t="s">
        <v>27</v>
      </c>
      <c r="D29" s="33" t="s">
        <v>27</v>
      </c>
      <c r="E29" s="36" t="s">
        <v>27</v>
      </c>
      <c r="F29" s="36" t="s">
        <v>27</v>
      </c>
      <c r="G29" s="36" t="s">
        <v>27</v>
      </c>
      <c r="H29" s="31"/>
    </row>
    <row r="30" spans="1:8" x14ac:dyDescent="0.25">
      <c r="A30" s="34" t="s">
        <v>53</v>
      </c>
      <c r="B30" s="35" t="s">
        <v>41</v>
      </c>
      <c r="C30" s="34" t="s">
        <v>29</v>
      </c>
      <c r="D30" s="34">
        <v>96</v>
      </c>
      <c r="E30" s="37">
        <v>11058.240382372391</v>
      </c>
      <c r="F30" s="37">
        <v>22464.254411552727</v>
      </c>
      <c r="G30" s="37">
        <v>33522.494793925114</v>
      </c>
      <c r="H30" s="31">
        <f t="shared" si="0"/>
        <v>33522.494793925114</v>
      </c>
    </row>
    <row r="31" spans="1:8" ht="22.5" x14ac:dyDescent="0.25">
      <c r="A31" s="34" t="s">
        <v>54</v>
      </c>
      <c r="B31" s="35" t="s">
        <v>45</v>
      </c>
      <c r="C31" s="34" t="s">
        <v>29</v>
      </c>
      <c r="D31" s="34">
        <v>96</v>
      </c>
      <c r="E31" s="37">
        <v>47019.095672651383</v>
      </c>
      <c r="F31" s="37">
        <v>7864.9115013847431</v>
      </c>
      <c r="G31" s="37">
        <v>54884.007174036124</v>
      </c>
      <c r="H31" s="31">
        <f t="shared" si="0"/>
        <v>54884.007174036124</v>
      </c>
    </row>
    <row r="32" spans="1:8" x14ac:dyDescent="0.25">
      <c r="A32" s="33" t="s">
        <v>101</v>
      </c>
      <c r="B32" s="38" t="s">
        <v>46</v>
      </c>
      <c r="C32" s="33" t="s">
        <v>27</v>
      </c>
      <c r="D32" s="33" t="s">
        <v>27</v>
      </c>
      <c r="E32" s="36" t="s">
        <v>27</v>
      </c>
      <c r="F32" s="36" t="s">
        <v>27</v>
      </c>
      <c r="G32" s="36" t="s">
        <v>27</v>
      </c>
      <c r="H32" s="31"/>
    </row>
    <row r="33" spans="1:8" ht="33.75" x14ac:dyDescent="0.25">
      <c r="A33" s="34" t="s">
        <v>55</v>
      </c>
      <c r="B33" s="35" t="s">
        <v>102</v>
      </c>
      <c r="C33" s="34" t="s">
        <v>32</v>
      </c>
      <c r="D33" s="34">
        <v>4320</v>
      </c>
      <c r="E33" s="37">
        <v>85044.895515937489</v>
      </c>
      <c r="F33" s="37">
        <v>89461.349613800368</v>
      </c>
      <c r="G33" s="37">
        <v>174506.24512973786</v>
      </c>
      <c r="H33" s="31">
        <f t="shared" si="0"/>
        <v>174506.24512973786</v>
      </c>
    </row>
    <row r="34" spans="1:8" ht="45" x14ac:dyDescent="0.25">
      <c r="A34" s="34" t="s">
        <v>56</v>
      </c>
      <c r="B34" s="35" t="s">
        <v>103</v>
      </c>
      <c r="C34" s="34" t="s">
        <v>32</v>
      </c>
      <c r="D34" s="34">
        <v>480</v>
      </c>
      <c r="E34" s="37">
        <v>73148.349285180127</v>
      </c>
      <c r="F34" s="37">
        <v>0</v>
      </c>
      <c r="G34" s="37">
        <v>73148.349285180127</v>
      </c>
      <c r="H34" s="31">
        <f t="shared" si="0"/>
        <v>73148.349285180127</v>
      </c>
    </row>
    <row r="35" spans="1:8" x14ac:dyDescent="0.25">
      <c r="A35" s="33" t="s">
        <v>104</v>
      </c>
      <c r="B35" s="38" t="s">
        <v>36</v>
      </c>
      <c r="C35" s="33" t="s">
        <v>27</v>
      </c>
      <c r="D35" s="33" t="s">
        <v>27</v>
      </c>
      <c r="E35" s="36" t="s">
        <v>27</v>
      </c>
      <c r="F35" s="36" t="s">
        <v>27</v>
      </c>
      <c r="G35" s="36" t="s">
        <v>27</v>
      </c>
      <c r="H35" s="31"/>
    </row>
    <row r="36" spans="1:8" x14ac:dyDescent="0.25">
      <c r="A36" s="34" t="s">
        <v>57</v>
      </c>
      <c r="B36" s="35" t="s">
        <v>37</v>
      </c>
      <c r="C36" s="34" t="s">
        <v>29</v>
      </c>
      <c r="D36" s="34">
        <v>96</v>
      </c>
      <c r="E36" s="37">
        <v>17693.184611795827</v>
      </c>
      <c r="F36" s="37">
        <v>35942.807058484359</v>
      </c>
      <c r="G36" s="37">
        <v>53635.991670280186</v>
      </c>
      <c r="H36" s="31">
        <f t="shared" si="0"/>
        <v>53635.991670280186</v>
      </c>
    </row>
    <row r="37" spans="1:8" x14ac:dyDescent="0.25">
      <c r="A37" s="33" t="s">
        <v>105</v>
      </c>
      <c r="B37" s="38" t="s">
        <v>58</v>
      </c>
      <c r="C37" s="33" t="s">
        <v>27</v>
      </c>
      <c r="D37" s="33" t="s">
        <v>27</v>
      </c>
      <c r="E37" s="36" t="s">
        <v>27</v>
      </c>
      <c r="F37" s="36" t="s">
        <v>27</v>
      </c>
      <c r="G37" s="36" t="s">
        <v>27</v>
      </c>
      <c r="H37" s="31"/>
    </row>
    <row r="38" spans="1:8" x14ac:dyDescent="0.25">
      <c r="A38" s="33" t="s">
        <v>106</v>
      </c>
      <c r="B38" s="38" t="s">
        <v>59</v>
      </c>
      <c r="C38" s="33" t="s">
        <v>27</v>
      </c>
      <c r="D38" s="33" t="s">
        <v>27</v>
      </c>
      <c r="E38" s="36" t="s">
        <v>27</v>
      </c>
      <c r="F38" s="36" t="s">
        <v>27</v>
      </c>
      <c r="G38" s="36" t="s">
        <v>27</v>
      </c>
      <c r="H38" s="31"/>
    </row>
    <row r="39" spans="1:8" x14ac:dyDescent="0.25">
      <c r="A39" s="34" t="s">
        <v>80</v>
      </c>
      <c r="B39" s="35" t="s">
        <v>60</v>
      </c>
      <c r="C39" s="34" t="s">
        <v>29</v>
      </c>
      <c r="D39" s="34">
        <v>96</v>
      </c>
      <c r="E39" s="37">
        <v>562.15803950521843</v>
      </c>
      <c r="F39" s="37">
        <v>1569.7523571552301</v>
      </c>
      <c r="G39" s="37">
        <v>2131.9103966604484</v>
      </c>
      <c r="H39" s="31">
        <f t="shared" si="0"/>
        <v>2131.9103966604484</v>
      </c>
    </row>
    <row r="40" spans="1:8" ht="67.5" x14ac:dyDescent="0.25">
      <c r="A40" s="34" t="s">
        <v>81</v>
      </c>
      <c r="B40" s="35" t="s">
        <v>61</v>
      </c>
      <c r="C40" s="34" t="s">
        <v>29</v>
      </c>
      <c r="D40" s="34">
        <v>96</v>
      </c>
      <c r="E40" s="37">
        <v>29176.741931951765</v>
      </c>
      <c r="F40" s="37">
        <v>22441.644809700698</v>
      </c>
      <c r="G40" s="37">
        <v>51618.386741652459</v>
      </c>
      <c r="H40" s="31">
        <f t="shared" si="0"/>
        <v>51618.386741652459</v>
      </c>
    </row>
    <row r="41" spans="1:8" ht="22.5" x14ac:dyDescent="0.25">
      <c r="A41" s="34" t="s">
        <v>82</v>
      </c>
      <c r="B41" s="35" t="s">
        <v>62</v>
      </c>
      <c r="C41" s="34" t="s">
        <v>29</v>
      </c>
      <c r="D41" s="34">
        <v>96</v>
      </c>
      <c r="E41" s="37">
        <v>120336.33893022672</v>
      </c>
      <c r="F41" s="37">
        <v>28886.996309090122</v>
      </c>
      <c r="G41" s="37">
        <v>149223.33523931683</v>
      </c>
      <c r="H41" s="31">
        <f t="shared" si="0"/>
        <v>149223.33523931683</v>
      </c>
    </row>
    <row r="42" spans="1:8" x14ac:dyDescent="0.25">
      <c r="A42" s="34" t="s">
        <v>83</v>
      </c>
      <c r="B42" s="35" t="s">
        <v>107</v>
      </c>
      <c r="C42" s="34" t="s">
        <v>29</v>
      </c>
      <c r="D42" s="34">
        <v>48</v>
      </c>
      <c r="E42" s="37">
        <v>197173.23394830074</v>
      </c>
      <c r="F42" s="37">
        <v>41298.052754293763</v>
      </c>
      <c r="G42" s="37">
        <v>238471.28670259449</v>
      </c>
      <c r="H42" s="31">
        <f t="shared" si="0"/>
        <v>238471.28670259449</v>
      </c>
    </row>
    <row r="43" spans="1:8" ht="22.5" x14ac:dyDescent="0.25">
      <c r="A43" s="34" t="s">
        <v>84</v>
      </c>
      <c r="B43" s="35" t="s">
        <v>63</v>
      </c>
      <c r="C43" s="34" t="s">
        <v>29</v>
      </c>
      <c r="D43" s="34">
        <v>48</v>
      </c>
      <c r="E43" s="37">
        <v>2152.4735460002444</v>
      </c>
      <c r="F43" s="37">
        <v>314.11196858713197</v>
      </c>
      <c r="G43" s="37">
        <v>2466.5855145873766</v>
      </c>
      <c r="H43" s="31">
        <f t="shared" si="0"/>
        <v>2466.5855145873766</v>
      </c>
    </row>
    <row r="44" spans="1:8" x14ac:dyDescent="0.25">
      <c r="A44" s="34" t="s">
        <v>85</v>
      </c>
      <c r="B44" s="35" t="s">
        <v>64</v>
      </c>
      <c r="C44" s="34" t="s">
        <v>29</v>
      </c>
      <c r="D44" s="34">
        <v>192</v>
      </c>
      <c r="E44" s="37">
        <v>20693.826427926753</v>
      </c>
      <c r="F44" s="37">
        <v>1256.4478743485279</v>
      </c>
      <c r="G44" s="37">
        <v>21950.27430227528</v>
      </c>
      <c r="H44" s="31">
        <f t="shared" si="0"/>
        <v>21950.27430227528</v>
      </c>
    </row>
    <row r="45" spans="1:8" x14ac:dyDescent="0.25">
      <c r="A45" s="34" t="s">
        <v>86</v>
      </c>
      <c r="B45" s="35" t="s">
        <v>65</v>
      </c>
      <c r="C45" s="34" t="s">
        <v>29</v>
      </c>
      <c r="D45" s="34">
        <v>96</v>
      </c>
      <c r="E45" s="37">
        <v>19216.928771507337</v>
      </c>
      <c r="F45" s="37">
        <v>1122.4052347972065</v>
      </c>
      <c r="G45" s="37">
        <v>20339.334006304543</v>
      </c>
      <c r="H45" s="31">
        <f t="shared" si="0"/>
        <v>20339.334006304543</v>
      </c>
    </row>
    <row r="46" spans="1:8" x14ac:dyDescent="0.25">
      <c r="A46" s="33" t="s">
        <v>108</v>
      </c>
      <c r="B46" s="38" t="s">
        <v>66</v>
      </c>
      <c r="C46" s="33" t="s">
        <v>27</v>
      </c>
      <c r="D46" s="33" t="s">
        <v>27</v>
      </c>
      <c r="E46" s="36" t="s">
        <v>27</v>
      </c>
      <c r="F46" s="36" t="s">
        <v>27</v>
      </c>
      <c r="G46" s="36" t="s">
        <v>27</v>
      </c>
      <c r="H46" s="31"/>
    </row>
    <row r="47" spans="1:8" x14ac:dyDescent="0.25">
      <c r="A47" s="33" t="s">
        <v>87</v>
      </c>
      <c r="B47" s="38" t="s">
        <v>67</v>
      </c>
      <c r="C47" s="33" t="s">
        <v>27</v>
      </c>
      <c r="D47" s="33" t="s">
        <v>27</v>
      </c>
      <c r="E47" s="36" t="s">
        <v>27</v>
      </c>
      <c r="F47" s="36" t="s">
        <v>27</v>
      </c>
      <c r="G47" s="36" t="s">
        <v>27</v>
      </c>
      <c r="H47" s="31"/>
    </row>
    <row r="48" spans="1:8" x14ac:dyDescent="0.25">
      <c r="A48" s="33" t="s">
        <v>109</v>
      </c>
      <c r="B48" s="38" t="s">
        <v>68</v>
      </c>
      <c r="C48" s="33" t="s">
        <v>27</v>
      </c>
      <c r="D48" s="33" t="s">
        <v>27</v>
      </c>
      <c r="E48" s="36" t="s">
        <v>27</v>
      </c>
      <c r="F48" s="36" t="s">
        <v>27</v>
      </c>
      <c r="G48" s="36" t="s">
        <v>27</v>
      </c>
      <c r="H48" s="31"/>
    </row>
    <row r="49" spans="1:8" ht="67.5" x14ac:dyDescent="0.25">
      <c r="A49" s="34" t="s">
        <v>110</v>
      </c>
      <c r="B49" s="35" t="s">
        <v>69</v>
      </c>
      <c r="C49" s="34" t="s">
        <v>111</v>
      </c>
      <c r="D49" s="34">
        <v>474</v>
      </c>
      <c r="E49" s="37">
        <v>258081.16209451194</v>
      </c>
      <c r="F49" s="37">
        <v>223166.15730173417</v>
      </c>
      <c r="G49" s="37">
        <v>481247.31939624611</v>
      </c>
      <c r="H49" s="31">
        <f t="shared" si="0"/>
        <v>481247.31939624611</v>
      </c>
    </row>
    <row r="50" spans="1:8" ht="78.75" x14ac:dyDescent="0.25">
      <c r="A50" s="34" t="s">
        <v>112</v>
      </c>
      <c r="B50" s="35" t="s">
        <v>70</v>
      </c>
      <c r="C50" s="34" t="s">
        <v>111</v>
      </c>
      <c r="D50" s="34">
        <v>1420</v>
      </c>
      <c r="E50" s="37">
        <v>918197.37170488155</v>
      </c>
      <c r="F50" s="37">
        <v>822348.56557567813</v>
      </c>
      <c r="G50" s="37">
        <v>1740545.9372805597</v>
      </c>
      <c r="H50" s="31">
        <f t="shared" si="0"/>
        <v>1740545.9372805597</v>
      </c>
    </row>
    <row r="51" spans="1:8" x14ac:dyDescent="0.25">
      <c r="A51" s="33" t="s">
        <v>113</v>
      </c>
      <c r="B51" s="38" t="s">
        <v>71</v>
      </c>
      <c r="C51" s="33" t="s">
        <v>27</v>
      </c>
      <c r="D51" s="33" t="s">
        <v>27</v>
      </c>
      <c r="E51" s="36" t="s">
        <v>27</v>
      </c>
      <c r="F51" s="36" t="s">
        <v>27</v>
      </c>
      <c r="G51" s="36" t="s">
        <v>27</v>
      </c>
      <c r="H51" s="31"/>
    </row>
    <row r="52" spans="1:8" ht="90" x14ac:dyDescent="0.25">
      <c r="A52" s="34" t="s">
        <v>114</v>
      </c>
      <c r="B52" s="35" t="s">
        <v>72</v>
      </c>
      <c r="C52" s="34" t="s">
        <v>111</v>
      </c>
      <c r="D52" s="34">
        <v>316</v>
      </c>
      <c r="E52" s="37">
        <v>307002.08711051679</v>
      </c>
      <c r="F52" s="37">
        <v>79670.113492719</v>
      </c>
      <c r="G52" s="37">
        <v>386672.2006032358</v>
      </c>
      <c r="H52" s="31">
        <f t="shared" si="0"/>
        <v>386672.2006032358</v>
      </c>
    </row>
    <row r="53" spans="1:8" ht="90" x14ac:dyDescent="0.25">
      <c r="A53" s="34" t="s">
        <v>115</v>
      </c>
      <c r="B53" s="35" t="s">
        <v>73</v>
      </c>
      <c r="C53" s="34" t="s">
        <v>111</v>
      </c>
      <c r="D53" s="34">
        <v>1791</v>
      </c>
      <c r="E53" s="37">
        <v>1885244.0246094672</v>
      </c>
      <c r="F53" s="37">
        <v>501713.32311134541</v>
      </c>
      <c r="G53" s="37">
        <v>2386957.3477208125</v>
      </c>
      <c r="H53" s="31">
        <f t="shared" si="0"/>
        <v>2386957.3477208125</v>
      </c>
    </row>
    <row r="54" spans="1:8" x14ac:dyDescent="0.25">
      <c r="A54" s="33" t="s">
        <v>116</v>
      </c>
      <c r="B54" s="38" t="s">
        <v>74</v>
      </c>
      <c r="C54" s="33" t="s">
        <v>27</v>
      </c>
      <c r="D54" s="33" t="s">
        <v>27</v>
      </c>
      <c r="E54" s="36" t="s">
        <v>27</v>
      </c>
      <c r="F54" s="36" t="s">
        <v>27</v>
      </c>
      <c r="G54" s="36" t="s">
        <v>27</v>
      </c>
      <c r="H54" s="31"/>
    </row>
    <row r="55" spans="1:8" ht="90" x14ac:dyDescent="0.25">
      <c r="A55" s="34" t="s">
        <v>117</v>
      </c>
      <c r="B55" s="35" t="s">
        <v>75</v>
      </c>
      <c r="C55" s="34" t="s">
        <v>111</v>
      </c>
      <c r="D55" s="34">
        <v>345</v>
      </c>
      <c r="E55" s="37">
        <v>293800.96592829528</v>
      </c>
      <c r="F55" s="37">
        <v>76511.548749466325</v>
      </c>
      <c r="G55" s="37">
        <v>370312.51467776159</v>
      </c>
      <c r="H55" s="31">
        <f t="shared" si="0"/>
        <v>370312.51467776159</v>
      </c>
    </row>
    <row r="56" spans="1:8" ht="90" x14ac:dyDescent="0.25">
      <c r="A56" s="34" t="s">
        <v>118</v>
      </c>
      <c r="B56" s="35" t="s">
        <v>76</v>
      </c>
      <c r="C56" s="34" t="s">
        <v>111</v>
      </c>
      <c r="D56" s="34">
        <v>1952</v>
      </c>
      <c r="E56" s="37">
        <v>1820615.3822844336</v>
      </c>
      <c r="F56" s="37">
        <v>487574.98729132104</v>
      </c>
      <c r="G56" s="37">
        <v>2308190.3695757547</v>
      </c>
      <c r="H56" s="31">
        <f t="shared" si="0"/>
        <v>2308190.3695757547</v>
      </c>
    </row>
    <row r="57" spans="1:8" x14ac:dyDescent="0.25">
      <c r="A57" s="33" t="s">
        <v>119</v>
      </c>
      <c r="B57" s="38" t="s">
        <v>77</v>
      </c>
      <c r="C57" s="33" t="s">
        <v>27</v>
      </c>
      <c r="D57" s="33" t="s">
        <v>27</v>
      </c>
      <c r="E57" s="36" t="s">
        <v>27</v>
      </c>
      <c r="F57" s="36" t="s">
        <v>27</v>
      </c>
      <c r="G57" s="36" t="s">
        <v>27</v>
      </c>
      <c r="H57" s="31"/>
    </row>
    <row r="58" spans="1:8" ht="112.5" x14ac:dyDescent="0.25">
      <c r="A58" s="34" t="s">
        <v>120</v>
      </c>
      <c r="B58" s="35" t="s">
        <v>78</v>
      </c>
      <c r="C58" s="34" t="s">
        <v>111</v>
      </c>
      <c r="D58" s="34">
        <v>202</v>
      </c>
      <c r="E58" s="37">
        <v>64671.57211135621</v>
      </c>
      <c r="F58" s="37">
        <v>27365.457582074716</v>
      </c>
      <c r="G58" s="37">
        <v>92037.02969343093</v>
      </c>
      <c r="H58" s="31">
        <f t="shared" si="0"/>
        <v>92037.02969343093</v>
      </c>
    </row>
    <row r="59" spans="1:8" x14ac:dyDescent="0.25">
      <c r="A59" s="33" t="s">
        <v>88</v>
      </c>
      <c r="B59" s="38" t="s">
        <v>121</v>
      </c>
      <c r="C59" s="33" t="s">
        <v>27</v>
      </c>
      <c r="D59" s="33" t="s">
        <v>27</v>
      </c>
      <c r="E59" s="36" t="s">
        <v>27</v>
      </c>
      <c r="F59" s="36" t="s">
        <v>27</v>
      </c>
      <c r="G59" s="36" t="s">
        <v>27</v>
      </c>
      <c r="H59" s="31"/>
    </row>
    <row r="60" spans="1:8" x14ac:dyDescent="0.25">
      <c r="A60" s="33" t="s">
        <v>122</v>
      </c>
      <c r="B60" s="38" t="s">
        <v>123</v>
      </c>
      <c r="C60" s="33" t="s">
        <v>27</v>
      </c>
      <c r="D60" s="33" t="s">
        <v>27</v>
      </c>
      <c r="E60" s="36" t="s">
        <v>27</v>
      </c>
      <c r="F60" s="36" t="s">
        <v>27</v>
      </c>
      <c r="G60" s="36" t="s">
        <v>27</v>
      </c>
      <c r="H60" s="31"/>
    </row>
    <row r="61" spans="1:8" ht="67.5" x14ac:dyDescent="0.25">
      <c r="A61" s="34" t="s">
        <v>124</v>
      </c>
      <c r="B61" s="35" t="s">
        <v>125</v>
      </c>
      <c r="C61" s="34" t="s">
        <v>29</v>
      </c>
      <c r="D61" s="34">
        <v>202</v>
      </c>
      <c r="E61" s="37">
        <v>23159.431864353144</v>
      </c>
      <c r="F61" s="37">
        <v>5172.013714133579</v>
      </c>
      <c r="G61" s="37">
        <v>28331.445578486724</v>
      </c>
      <c r="H61" s="31">
        <f t="shared" si="0"/>
        <v>28331.445578486724</v>
      </c>
    </row>
    <row r="62" spans="1:8" x14ac:dyDescent="0.25">
      <c r="A62" s="33" t="s">
        <v>126</v>
      </c>
      <c r="B62" s="38" t="s">
        <v>127</v>
      </c>
      <c r="C62" s="33" t="s">
        <v>27</v>
      </c>
      <c r="D62" s="33" t="s">
        <v>27</v>
      </c>
      <c r="E62" s="36" t="s">
        <v>27</v>
      </c>
      <c r="F62" s="36" t="s">
        <v>27</v>
      </c>
      <c r="G62" s="36" t="s">
        <v>27</v>
      </c>
      <c r="H62" s="31"/>
    </row>
    <row r="63" spans="1:8" ht="90" x14ac:dyDescent="0.25">
      <c r="A63" s="34" t="s">
        <v>128</v>
      </c>
      <c r="B63" s="35" t="s">
        <v>129</v>
      </c>
      <c r="C63" s="34" t="s">
        <v>29</v>
      </c>
      <c r="D63" s="34">
        <v>202</v>
      </c>
      <c r="E63" s="37">
        <v>50534.150106346729</v>
      </c>
      <c r="F63" s="37">
        <v>4652.0938072594408</v>
      </c>
      <c r="G63" s="37">
        <v>55186.243913606173</v>
      </c>
      <c r="H63" s="31">
        <f t="shared" si="0"/>
        <v>55186.243913606173</v>
      </c>
    </row>
    <row r="64" spans="1:8" x14ac:dyDescent="0.25">
      <c r="A64" s="33" t="s">
        <v>130</v>
      </c>
      <c r="B64" s="38" t="s">
        <v>47</v>
      </c>
      <c r="C64" s="33" t="s">
        <v>27</v>
      </c>
      <c r="D64" s="33" t="s">
        <v>27</v>
      </c>
      <c r="E64" s="36" t="s">
        <v>27</v>
      </c>
      <c r="F64" s="36" t="s">
        <v>27</v>
      </c>
      <c r="G64" s="36" t="s">
        <v>27</v>
      </c>
      <c r="H64" s="31"/>
    </row>
    <row r="65" spans="1:9" ht="45" x14ac:dyDescent="0.25">
      <c r="A65" s="39" t="s">
        <v>89</v>
      </c>
      <c r="B65" s="40" t="s">
        <v>79</v>
      </c>
      <c r="C65" s="39" t="s">
        <v>29</v>
      </c>
      <c r="D65" s="39">
        <v>6500</v>
      </c>
      <c r="E65" s="37">
        <v>119280.08383461763</v>
      </c>
      <c r="F65" s="37">
        <v>283208.81486527238</v>
      </c>
      <c r="G65" s="37">
        <v>402488.89869989001</v>
      </c>
      <c r="H65" s="31">
        <f t="shared" si="0"/>
        <v>402488.89869989001</v>
      </c>
    </row>
    <row r="66" spans="1:9" x14ac:dyDescent="0.25">
      <c r="E66" s="32">
        <f>SUM(E18:E65)</f>
        <v>6721639.8477790589</v>
      </c>
      <c r="F66" s="32">
        <f>SUM(F18:F65)</f>
        <v>3746797.291068974</v>
      </c>
      <c r="G66" s="32">
        <f>SUM(G18:G65)</f>
        <v>10468437.138848033</v>
      </c>
      <c r="H66" s="31">
        <f t="shared" ref="H66" si="1">G66*(1-$H$15)</f>
        <v>10468437.138848033</v>
      </c>
    </row>
    <row r="67" spans="1:9" ht="15.75" thickBot="1" x14ac:dyDescent="0.3"/>
    <row r="68" spans="1:9" ht="17.25" thickBot="1" x14ac:dyDescent="0.3">
      <c r="B68" s="77" t="s">
        <v>132</v>
      </c>
    </row>
    <row r="69" spans="1:9" ht="15.75" thickBot="1" x14ac:dyDescent="0.3">
      <c r="F69" s="29"/>
    </row>
    <row r="70" spans="1:9" x14ac:dyDescent="0.25">
      <c r="B70" s="23"/>
      <c r="I70" s="22"/>
    </row>
    <row r="71" spans="1:9" x14ac:dyDescent="0.25">
      <c r="B71" s="24"/>
      <c r="I71" s="22"/>
    </row>
    <row r="72" spans="1:9" x14ac:dyDescent="0.25">
      <c r="B72" s="24" t="s">
        <v>38</v>
      </c>
      <c r="I72" s="22"/>
    </row>
    <row r="73" spans="1:9" x14ac:dyDescent="0.25">
      <c r="B73" s="24" t="s">
        <v>39</v>
      </c>
      <c r="I73" s="22"/>
    </row>
    <row r="74" spans="1:9" x14ac:dyDescent="0.25">
      <c r="B74" s="24"/>
      <c r="I74" s="22"/>
    </row>
    <row r="75" spans="1:9" x14ac:dyDescent="0.25">
      <c r="B75" s="25"/>
      <c r="I75" s="22"/>
    </row>
    <row r="76" spans="1:9" ht="15.75" thickBot="1" x14ac:dyDescent="0.3">
      <c r="B76" s="26" t="s">
        <v>40</v>
      </c>
    </row>
  </sheetData>
  <sheetProtection algorithmName="SHA-512" hashValue="lO+uetfixBu5t3GXUzfulbxR3QXcJU7oaZAbDj+WdCvuy84gtho/0JnBr6jKuraEafdXNJSYpSp/kFim5v82cg==" saltValue="uXswMEQaPRtu3+ReBYgpDQ==" spinCount="100000" sheet="1" objects="1" scenarios="1" selectLockedCells="1"/>
  <protectedRanges>
    <protectedRange sqref="G2 B2:B7 E16 G16 H15 B70:B76" name="Intervalo1_1"/>
  </protectedRanges>
  <autoFilter ref="A17:I66"/>
  <mergeCells count="16">
    <mergeCell ref="C16:C17"/>
    <mergeCell ref="H16:H17"/>
    <mergeCell ref="G10:H10"/>
    <mergeCell ref="C3:F3"/>
    <mergeCell ref="C11:F11"/>
    <mergeCell ref="G11:H11"/>
    <mergeCell ref="A13:I13"/>
    <mergeCell ref="D15:G15"/>
    <mergeCell ref="A16:A17"/>
    <mergeCell ref="B16:B17"/>
    <mergeCell ref="C2:F2"/>
    <mergeCell ref="G2:H7"/>
    <mergeCell ref="C4:F5"/>
    <mergeCell ref="C6:F7"/>
    <mergeCell ref="A8:B8"/>
    <mergeCell ref="G8:H8"/>
  </mergeCells>
  <pageMargins left="0.511811024" right="0.511811024" top="0.78740157499999996" bottom="0.78740157499999996" header="0.31496062000000002" footer="0.31496062000000002"/>
  <pageSetup paperSize="9" scale="80" fitToHeight="0" orientation="landscape" r:id="rId1"/>
  <headerFooter>
    <oddFooter>&amp;C&amp;K000000&amp;10&amp;"Calibri" &amp;K000000&amp;10&amp;"Calibri"Este documento está classificado como:&amp;K0000FC&amp;10&amp;"Calibri"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f4889-bbd9-40fb-9233-bdd67d806071">
      <Terms xmlns="http://schemas.microsoft.com/office/infopath/2007/PartnerControls"/>
    </lcf76f155ced4ddcb4097134ff3c332f>
    <TaxCatchAll xmlns="b678e389-a43c-45d3-ad0f-b23458e4ecad" xsi:nil="true"/>
  </documentManagement>
</p:properties>
</file>

<file path=customXml/item3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0NGUwOTg4Zi1iZTY0LTRjODMtYTEyNS1lMmFkYzRhZDVhZmQiIG9yaWdpbj0iZGVmYXVsdFZhbHVlIj48ZWxlbWVudCB1aWQ9ImIxYTZiMWNmLTI1MWUtNDIxYy05ZmVlLWMwZDhmMDI3NmMxOCIgdmFsdWU9IiIgeG1sbnM9Imh0dHA6Ly93d3cuYm9sZG9uamFtZXMuY29tLzIwMDgvMDEvc2llL2ludGVybmFsL2xhYmVsIiAvPjwvc2lzbD48VXNlck5hbWU+Q0FQR1ZcQzAyNTg1MDwvVXNlck5hbWU+PERhdGVUaW1lPjA4LzA5LzIwMjUgMTk6MTk6MDA8L0RhdGVUaW1lPjxMYWJlbFN0cmluZyAvPjwvaXRlbT48L2xhYmVsSGlzdG9yeT4=</Value>
</WrappedLabelHistory>
</file>

<file path=customXml/item4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defaultValue">
  <element uid="b1a6b1cf-251e-421c-9fee-c0d8f0276c18" value=""/>
</sisl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05A3E90E5A444FAD692DDF44C99906" ma:contentTypeVersion="16" ma:contentTypeDescription="Create a new document." ma:contentTypeScope="" ma:versionID="3bdbc0555f310184810c0e652e0958e5">
  <xsd:schema xmlns:xsd="http://www.w3.org/2001/XMLSchema" xmlns:xs="http://www.w3.org/2001/XMLSchema" xmlns:p="http://schemas.microsoft.com/office/2006/metadata/properties" xmlns:ns2="868f4889-bbd9-40fb-9233-bdd67d806071" xmlns:ns3="b678e389-a43c-45d3-ad0f-b23458e4ecad" targetNamespace="http://schemas.microsoft.com/office/2006/metadata/properties" ma:root="true" ma:fieldsID="8254b665eb5b468c6d95051c0355a12d" ns2:_="" ns3:_="">
    <xsd:import namespace="868f4889-bbd9-40fb-9233-bdd67d806071"/>
    <xsd:import namespace="b678e389-a43c-45d3-ad0f-b23458e4ec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f4889-bbd9-40fb-9233-bdd67d806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8e389-a43c-45d3-ad0f-b23458e4ec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0324725-c87e-4162-9f1e-22c9ac401a2a}" ma:internalName="TaxCatchAll" ma:showField="CatchAllData" ma:web="b678e389-a43c-45d3-ad0f-b23458e4ec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6E5183-1C54-47EF-B762-BF6AE9E7BB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9C9E7B-E40B-4A12-92AD-38B19A2D0CFD}">
  <ds:schemaRefs>
    <ds:schemaRef ds:uri="http://schemas.microsoft.com/office/2006/documentManagement/types"/>
    <ds:schemaRef ds:uri="b678e389-a43c-45d3-ad0f-b23458e4eca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68f4889-bbd9-40fb-9233-bdd67d80607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E64B062-7C36-4DB2-A0A4-05AA867ACD51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88B6C15D-7857-4687-837A-F4FCBEE4159A}">
  <ds:schemaRefs>
    <ds:schemaRef ds:uri="http://www.w3.org/2001/XMLSchema"/>
    <ds:schemaRef ds:uri="http://www.boldonjames.com/2008/01/sie/internal/label"/>
  </ds:schemaRefs>
</ds:datastoreItem>
</file>

<file path=customXml/itemProps5.xml><?xml version="1.0" encoding="utf-8"?>
<ds:datastoreItem xmlns:ds="http://schemas.openxmlformats.org/officeDocument/2006/customXml" ds:itemID="{45AC744E-8DDE-400B-85E9-256C17918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8f4889-bbd9-40fb-9233-bdd67d806071"/>
    <ds:schemaRef ds:uri="b678e389-a43c-45d3-ad0f-b23458e4ec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GERAL</vt:lpstr>
    </vt:vector>
  </TitlesOfParts>
  <Manager/>
  <Company>Banco do Nordeste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ADRIANO de Sousa Camara C025850</dc:creator>
  <cp:keywords/>
  <dc:description/>
  <cp:lastModifiedBy>JOSE MARIO Rodrigues Rocha Junior F180123</cp:lastModifiedBy>
  <cp:revision/>
  <dcterms:created xsi:type="dcterms:W3CDTF">2025-09-08T19:11:09Z</dcterms:created>
  <dcterms:modified xsi:type="dcterms:W3CDTF">2026-05-19T15:08:27Z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bba1deaa-2d5e-452d-9ace-8dadcecaa86c</vt:lpwstr>
  </property>
  <property fmtid="{D5CDD505-2E9C-101B-9397-08002B2CF9AE}" pid="3" name="bjSaver">
    <vt:lpwstr>nvFynnPRHutsMYjpij3gM1ndzFCR0YJW</vt:lpwstr>
  </property>
  <property fmtid="{D5CDD505-2E9C-101B-9397-08002B2CF9AE}" pid="4" name="bjClsUserRVM">
    <vt:lpwstr>[]</vt:lpwstr>
  </property>
  <property fmtid="{D5CDD505-2E9C-101B-9397-08002B2CF9AE}" pid="5" name="bjLabelHistoryID">
    <vt:lpwstr>{EE64B062-7C36-4DB2-A0A4-05AA867ACD51}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policy="44e0988f-be64-4c83-a125-e2adc4ad5afd" origin="defaultValue" xmlns="http://www.boldonj</vt:lpwstr>
  </property>
  <property fmtid="{D5CDD505-2E9C-101B-9397-08002B2CF9AE}" pid="7" name="bjDocumentLabelXML-0">
    <vt:lpwstr>ames.com/2008/01/sie/internal/label"&gt;&lt;element uid="b1a6b1cf-251e-421c-9fee-c0d8f0276c18" value="" /&gt;&lt;/sisl&gt;</vt:lpwstr>
  </property>
  <property fmtid="{D5CDD505-2E9C-101B-9397-08002B2CF9AE}" pid="8" name="ContentTypeId">
    <vt:lpwstr>0x010100A205A3E90E5A444FAD692DDF44C99906</vt:lpwstr>
  </property>
  <property fmtid="{D5CDD505-2E9C-101B-9397-08002B2CF9AE}" pid="9" name="MediaServiceImageTags">
    <vt:lpwstr/>
  </property>
  <property fmtid="{D5CDD505-2E9C-101B-9397-08002B2CF9AE}" pid="10" name="gvdocid">
    <vt:lpwstr>e04440e7-0b33-4525-bd2b-0c5c72e509a3</vt:lpwstr>
  </property>
  <property fmtid="{D5CDD505-2E9C-101B-9397-08002B2CF9AE}" pid="11" name="ClassificationTagSetId">
    <vt:lpwstr>e16409a7-1700-4153-9090-3955bc2f0ae8</vt:lpwstr>
  </property>
  <property fmtid="{D5CDD505-2E9C-101B-9397-08002B2CF9AE}" pid="12" name="ComplianceTagSetId">
    <vt:lpwstr>f14fc1f1-8950-40d5-8a29-45909da947d6</vt:lpwstr>
  </property>
  <property fmtid="{D5CDD505-2E9C-101B-9397-08002B2CF9AE}" pid="13" name="FileId">
    <vt:lpwstr>e04440e7-0b33-4525-bd2b-0c5c72e509a3</vt:lpwstr>
  </property>
  <property fmtid="{D5CDD505-2E9C-101B-9397-08002B2CF9AE}" pid="14" name="UserId">
    <vt:lpwstr>JOSE MARIO Rodrigues Rocha Junior F180123</vt:lpwstr>
  </property>
  <property fmtid="{D5CDD505-2E9C-101B-9397-08002B2CF9AE}" pid="15" name="TagDateTime">
    <vt:lpwstr>2026-05-19T15:08:27Z</vt:lpwstr>
  </property>
  <property fmtid="{D5CDD505-2E9C-101B-9397-08002B2CF9AE}" pid="16" name="GVData">
    <vt:lpwstr>eyJPUyI6IldpbmRvd3MiLCJkb2NJRCI6ImUwNDQ0MGU3LTBiMzMtNDUyNS1iZDJiLTBjNWM3MmU1MDlhMyIsImRvY1N0YXRlIjoie1wiQ3VycmVudFN0YXRlXCI6XCJ7XFxcIkZpcnN0UGFnZURpZmZlcmVudFxcXCI6ZmFsc2UsXFxcIkRpZmZlcmVudE9kZEFuZEV2</vt:lpwstr>
  </property>
  <property fmtid="{D5CDD505-2E9C-101B-9397-08002B2CF9AE}" pid="17" name="GVData0">
    <vt:lpwstr>ZW5QYWdlc1xcXCI6ZmFsc2UsXFxcIlBhZ2VDb3VudFxcXCI6MSxcXFwiSGVhZGVyTWV0YWRhdGFcXFwiOlxcXCJcXFwiLFxcXCJUaGlyZFBhcnR5SGVhZGVyTWV0YWRhdGFcXFwiOlxcXCJcXFwiLFxcXCJHVkhlYWRlckV4aXN0c1xcXCI6ZmFsc2UsXFxcIk5vbkdW</vt:lpwstr>
  </property>
  <property fmtid="{D5CDD505-2E9C-101B-9397-08002B2CF9AE}" pid="18" name="GVData1">
    <vt:lpwstr>SGVhZGVyRXhpc3RzXFxcIjpmYWxzZSxcXFwiRmxvYXRpbmdIZWFkZXJFeGlzdHNcXFwiOmZhbHNlLFxcXCJOb25HVkhlYWRlclNoYXBlRXhpc3RzXFxcIjpmYWxzZSxcXFwiVGhpcmRQYXJ0eUhlYWRlcnNcXFwiOltdLFxcXCJGb290ZXJNZXRhZGF0YVxcXCI6XFxc</vt:lpwstr>
  </property>
  <property fmtid="{D5CDD505-2E9C-101B-9397-08002B2CF9AE}" pid="19" name="GVData2">
    <vt:lpwstr>IlxcXCIsXFxcIlRoaXJkUGFydHlGb290ZXJNZXRhZGF0YVxcXCI6XFxcIlxcXCIsXFxcIkdWRm9vdGVyRXhpc3RzXFxcIjpmYWxzZSxcXFwiTm9uR1ZGb290ZXJFeGlzdHNcXFwiOmZhbHNlLFxcXCJGbG9hdGluZ0Zvb3RlckV4aXN0c1xcXCI6ZmFsc2UsXFxcIk5v</vt:lpwstr>
  </property>
  <property fmtid="{D5CDD505-2E9C-101B-9397-08002B2CF9AE}" pid="20" name="GVData3">
    <vt:lpwstr>bkdWRm9vdGVyU2hhcGVFeGlzdHNcXFwiOmZhbHNlLFxcXCJUaGlyZFBhcnR5Rm9vdGVyc1xcXCI6W10sXFxcIldhdGVybWFya01ldGFkYXRhXFxcIjpcXFwiXFxcIixcXFwiV2F0ZXJtYXJrRXhpc3RzXFxcIjpmYWxzZSxcXFwiUG93ZXJwb2ludFRpdGxlTWV0YWRh</vt:lpwstr>
  </property>
  <property fmtid="{D5CDD505-2E9C-101B-9397-08002B2CF9AE}" pid="21" name="GVData4">
    <vt:lpwstr>dGFcXFwiOm51bGwsXFxcIlBvd2VycG9pbnRTdWJ0aXRsZU1ldGFkYXRhXFxcIjpudWxsLFxcXCJUaGlyZFBhcnR5TWV0YWRhdGFGb3VuZFxcXCI6dHJ1ZX1cIixcIjNyZFBhcnR5Rm9vdGVyXCI6XCJcIixcIkZvb3RlclwiOlwie1xcXCJMZWZ0XFxcIjpcXFwiXFxc</vt:lpwstr>
  </property>
  <property fmtid="{D5CDD505-2E9C-101B-9397-08002B2CF9AE}" pid="22" name="GVData5">
    <vt:lpwstr>IixcXFwiQ2VudGVyXFxcIjpcXFwiwqBFc3RlIGRvY3VtZW50byBlc3TDoSBjbGFzc2lmaWNhZG8gY29tbzogSW50ZXJub1xcXCIsXFxcIlJpZ2h0XFxcIjpcXFwiXFxcIn1cIixcIk9wdGlvbnNcIjpcIntcXFwiUG9wdXBDb25maWd1cmF0aW9uXFxcIjp7XFxcIkFs</vt:lpwstr>
  </property>
  <property fmtid="{D5CDD505-2E9C-101B-9397-08002B2CF9AE}" pid="23" name="GVData6">
    <vt:lpwstr>d2F5c1Nob3dQb3B1cFxcXCI6ZmFsc2UsXFxcIkVuZm9yY2VIZWFkZXJGb290ZXJUeXBlXFxcIjpmYWxzZSxcXFwiSGVhZGVyUGxhY2VtZW50VHlwZVxcXCI6MCxcXFwiRm9vdGVyUGxhY2VtZW50VHlwZVxcXCI6MCxcXFwiRW5mb3JjZUxheW91dE9wdGlvblxcXCI6</vt:lpwstr>
  </property>
  <property fmtid="{D5CDD505-2E9C-101B-9397-08002B2CF9AE}" pid="24" name="GVData7">
    <vt:lpwstr>dHJ1ZSxcXFwiTGF5b3V0T3B0aW9uXFxcIjowLFxcXCJUcmlnZ2VyTnVtYmVyXFxcIjowLFxcXCJGcm9tSW5kZXhcXFwiOjAsXFxcIlRvSW5kZXhcXFwiOjAsXFxcIkVuZm9yY2VPdmVyd3JpdGVPcHRpb25cXFwiOnRydWUsXFxcIk92ZXJ3cml0ZU9wdGlvblxcXCI6</vt:lpwstr>
  </property>
  <property fmtid="{D5CDD505-2E9C-101B-9397-08002B2CF9AE}" pid="25" name="Classification">
    <vt:lpwstr>Interno</vt:lpwstr>
  </property>
  <property fmtid="{D5CDD505-2E9C-101B-9397-08002B2CF9AE}" pid="26" name="GVData8">
    <vt:lpwstr>XFxcImFwcGVuZFxcXCJ9LFxcXCJIZWFkZXJFbmFibGVkXFxcIjpmYWxzZSxcXFwiSGVhZGVyXFxcIjpcXFwiXFxcIixcXFwiSGVhZGVyc1xcXCI6W1xcXCJcXFwiXSxcXFwiSGVhZGVyVHlwZVxcXCI6MixcXFwiSGVhZGVyVHlwZXNBbGxvd2VkXFxcIjpbMl0sXFxc</vt:lpwstr>
  </property>
  <property fmtid="{D5CDD505-2E9C-101B-9397-08002B2CF9AE}" pid="27" name="GVData9">
    <vt:lpwstr>IkhlYWRlclVwZGF0ZVR5cGVcXFwiOjAsXFxcIkZvb3RlckVuYWJsZWRcXFwiOnRydWUsXFxcIkZvb3RlclxcXCI6XFxcIjxzcGFuPjxzcGFuPiYjMTYwOzwvc3Bhbj48c3BhbiBzdHlsZT1cXFxcXFxcInRleHQtYWxpZ246Y2VudGVyXFxcXFxcXCI+RXN0ZSBkb2N1</vt:lpwstr>
  </property>
  <property fmtid="{D5CDD505-2E9C-101B-9397-08002B2CF9AE}" pid="28" name="GVData10">
    <vt:lpwstr>bWVudG8gZXN0w6EgY2xhc3NpZmljYWRvIGNvbW86PHNwYW4gc3R5bGU9XFxcXFxcXCJjb2xvcjojMDAwMGZjXFxcXFxcXCI+IEludGVybm88L3NwYW4+ICAgIFxcXFx0XFxcXG48L3NwYW4+XFxcXG4gPC9zcGFuPlxcXCIsXFxcIkZvb3RlcnNcXFwiOltcXFwiPHNw</vt:lpwstr>
  </property>
  <property fmtid="{D5CDD505-2E9C-101B-9397-08002B2CF9AE}" pid="29" name="GVData11">
    <vt:lpwstr>YW4+PHNwYW4+JiMxNjA7PC9zcGFuPjxzcGFuIHN0eWxlPVxcXFxcXFwidGV4dC1hbGlnbjpjZW50ZXJcXFxcXFxcIj5Fc3RlIGRvY3VtZW50byBlc3TDoSBjbGFzc2lmaWNhZG8gY29tbzo8c3BhbiBzdHlsZT1cXFxcXFxcImNvbG9yOiMwMDAwZmNcXFxcXFxcIj4g</vt:lpwstr>
  </property>
  <property fmtid="{D5CDD505-2E9C-101B-9397-08002B2CF9AE}" pid="30" name="GVData12">
    <vt:lpwstr>SW50ZXJubzwvc3Bhbj4gICAgXFxcXHRcXFxcbjwvc3Bhbj5cXFxcbiA8L3NwYW4+XFxcIl0sXFxcIkZvb3RlclR5cGVcXFwiOjAsXFxcIkZvb3RlclR5cGVzQWxsb3dlZFxcXCI6WzAsMV0sXFxcIkZvb3RlclVwZGF0ZVR5cGVcXFwiOjEsXFxcIldhdGVybWFya1xc</vt:lpwstr>
  </property>
  <property fmtid="{D5CDD505-2E9C-101B-9397-08002B2CF9AE}" pid="31" name="GVData13">
    <vt:lpwstr>XCI6bnVsbCxcXFwiV2F0ZXJtYXJrRW5hYmxlZFxcXCI6ZmFsc2UsXFxcIlNob3VsZFdyaXRlV2F0ZXJtYXJrXFxcIjpmYWxzZSxcXFwiV2F0ZXJtYXJrVXBkYXRlVHlwZVxcXCI6MCxcXFwiUG93ZXJwb2ludFRpdGxlXFxcIjpudWxsLFxcXCJQb3dlcnBvaW50U3Vi</vt:lpwstr>
  </property>
  <property fmtid="{D5CDD505-2E9C-101B-9397-08002B2CF9AE}" pid="32" name="GVData14">
    <vt:lpwstr>aXRsZVxcXCI6bnVsbH1cIixcIlN0YXRlXCI6XCJ7XFxcIkZpcnN0UGFnZURpZmZlcmVudFxcXCI6ZmFsc2UsXFxcIkRpZmZlcmVudE9kZEFuZEV2ZW5QYWdlc1xcXCI6ZmFsc2UsXFxcIlBhZ2VDb3VudFxcXCI6MSxcXFwiSGVhZGVyTWV0YWRhdGFcXFwiOlxcXCJc</vt:lpwstr>
  </property>
  <property fmtid="{D5CDD505-2E9C-101B-9397-08002B2CF9AE}" pid="33" name="GVData15">
    <vt:lpwstr>XFwiLFxcXCJUaGlyZFBhcnR5SGVhZGVyTWV0YWRhdGFcXFwiOlxcXCJcXFwiLFxcXCJHVkhlYWRlckV4aXN0c1xcXCI6ZmFsc2UsXFxcIk5vbkdWSGVhZGVyRXhpc3RzXFxcIjpmYWxzZSxcXFwiRmxvYXRpbmdIZWFkZXJFeGlzdHNcXFwiOmZhbHNlLFxcXCJOb25H</vt:lpwstr>
  </property>
  <property fmtid="{D5CDD505-2E9C-101B-9397-08002B2CF9AE}" pid="34" name="GVData16">
    <vt:lpwstr>VkhlYWRlclNoYXBlRXhpc3RzXFxcIjpmYWxzZSxcXFwiVGhpcmRQYXJ0eUhlYWRlcnNcXFwiOltdLFxcXCJGb290ZXJNZXRhZGF0YVxcXCI6XFxcIlxcXCIsXFxcIlRoaXJkUGFydHlGb290ZXJNZXRhZGF0YVxcXCI6XFxcIlxcXCIsXFxcIkdWRm9vdGVyRXhpc3Rz</vt:lpwstr>
  </property>
  <property fmtid="{D5CDD505-2E9C-101B-9397-08002B2CF9AE}" pid="35" name="GVData17">
    <vt:lpwstr>XFxcIjpmYWxzZSxcXFwiTm9uR1ZGb290ZXJFeGlzdHNcXFwiOmZhbHNlLFxcXCJGbG9hdGluZ0Zvb3RlckV4aXN0c1xcXCI6ZmFsc2UsXFxcIk5vbkdWRm9vdGVyU2hhcGVFeGlzdHNcXFwiOmZhbHNlLFxcXCJUaGlyZFBhcnR5Rm9vdGVyc1xcXCI6W10sXFxcIldh</vt:lpwstr>
  </property>
  <property fmtid="{D5CDD505-2E9C-101B-9397-08002B2CF9AE}" pid="36" name="GVData18">
    <vt:lpwstr>dGVybWFya01ldGFkYXRhXFxcIjpcXFwiXFxcIixcXFwiV2F0ZXJtYXJrRXhpc3RzXFxcIjpmYWxzZSxcXFwiUG93ZXJwb2ludFRpdGxlTWV0YWRhdGFcXFwiOm51bGwsXFxcIlBvd2VycG9pbnRTdWJ0aXRsZU1ldGFkYXRhXFxcIjpudWxsLFxcXCJUaGlyZFBhcnR5</vt:lpwstr>
  </property>
  <property fmtid="{D5CDD505-2E9C-101B-9397-08002B2CF9AE}" pid="37" name="GVData19">
    <vt:lpwstr>TWV0YWRhdGFGb3VuZFxcXCI6dHJ1ZX1cIn0iLCJwYXJlbnRMaW5lSWRzIjoiW1wiNzJlNzgyMjctNjQ1Ni00MTk5LWIxNjQtODQ0ZTJmMTI1ZWFmXCJdIiwid3JpdHRlbktleXMiOiJbXCJDbGFzc2lmaWNhdGlvblwiLFwiQ2xhc3NpZmljYXRpb25UYWdTZXRJZFwi</vt:lpwstr>
  </property>
  <property fmtid="{D5CDD505-2E9C-101B-9397-08002B2CF9AE}" pid="38" name="GVData20">
    <vt:lpwstr>LFwiQ29tcGxpYW5jZVRhZ1NldElkXCIsXCJGaWxlSWRcIixcImd2ZG9jaWRcIixcIlRhZ0RhdGVUaW1lXCIsXCJVc2VySWRcIl0iLCJub09mR3ZEYXRhRW50cmllcyI6IjIzIiwibGluZUlkIjoiYmYwYmU3ODAtZTQ3NC00MWJmLTkzYjUtMzI2Y2FjNjY5MDM0Iiwi</vt:lpwstr>
  </property>
  <property fmtid="{D5CDD505-2E9C-101B-9397-08002B2CF9AE}" pid="39" name="GVData21">
    <vt:lpwstr>dGFnc2V0X2UxNjQwOWE3XzE3MDBfNDE1M185MDkwXzM5NTViYzJmMGFlOF9jbGFzc2lmaWNhdGlvbiI6IkdlbmVyYWwgQnVzaW5lc3MifQ==</vt:lpwstr>
  </property>
  <property fmtid="{D5CDD505-2E9C-101B-9397-08002B2CF9AE}" pid="40" name="GVData22">
    <vt:lpwstr>(end)</vt:lpwstr>
  </property>
</Properties>
</file>